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01"/>
  <workbookPr defaultThemeVersion="124226"/>
  <mc:AlternateContent xmlns:mc="http://schemas.openxmlformats.org/markup-compatibility/2006">
    <mc:Choice Requires="x15">
      <x15ac:absPath xmlns:x15ac="http://schemas.microsoft.com/office/spreadsheetml/2010/11/ac" url="F:\Шестой созыв\Решения\НПА за май 2023\Приложения к решению 454\"/>
    </mc:Choice>
  </mc:AlternateContent>
  <xr:revisionPtr revIDLastSave="0" documentId="8_{A421B992-40E1-43BC-9E2C-05146139357D}" xr6:coauthVersionLast="47" xr6:coauthVersionMax="47" xr10:uidLastSave="{00000000-0000-0000-0000-000000000000}"/>
  <bookViews>
    <workbookView xWindow="3765" yWindow="3765" windowWidth="18900" windowHeight="11055" xr2:uid="{00000000-000D-0000-FFFF-FFFF00000000}"/>
  </bookViews>
  <sheets>
    <sheet name="Бюджет" sheetId="1" r:id="rId1"/>
  </sheets>
  <definedNames>
    <definedName name="APPT" localSheetId="0">Бюджет!#REF!</definedName>
    <definedName name="FIO" localSheetId="0">Бюджет!$E$16</definedName>
    <definedName name="LAST_CELL" localSheetId="0">Бюджет!$I$40</definedName>
    <definedName name="SIGN" localSheetId="0">Бюджет!$A$16:$G$17</definedName>
  </definedNames>
  <calcPr calcId="181029"/>
</workbook>
</file>

<file path=xl/calcChain.xml><?xml version="1.0" encoding="utf-8"?>
<calcChain xmlns="http://schemas.openxmlformats.org/spreadsheetml/2006/main">
  <c r="D35" i="1" l="1"/>
  <c r="D10" i="1"/>
  <c r="D11" i="1"/>
  <c r="D12" i="1"/>
  <c r="D13" i="1"/>
  <c r="D14" i="1"/>
  <c r="D15" i="1"/>
  <c r="D16" i="1"/>
  <c r="D17" i="1"/>
  <c r="D18" i="1"/>
  <c r="D19" i="1"/>
  <c r="D20" i="1"/>
  <c r="D21" i="1"/>
  <c r="D22" i="1"/>
  <c r="D23" i="1"/>
  <c r="D24" i="1"/>
  <c r="D25" i="1"/>
  <c r="D26" i="1"/>
  <c r="D27" i="1"/>
  <c r="D28" i="1"/>
  <c r="D29" i="1"/>
  <c r="D30" i="1"/>
  <c r="D31" i="1"/>
  <c r="D32" i="1"/>
  <c r="D33" i="1"/>
  <c r="D34" i="1"/>
  <c r="D9" i="1"/>
</calcChain>
</file>

<file path=xl/sharedStrings.xml><?xml version="1.0" encoding="utf-8"?>
<sst xmlns="http://schemas.openxmlformats.org/spreadsheetml/2006/main" count="32" uniqueCount="32">
  <si>
    <t>тыс. руб.</t>
  </si>
  <si>
    <t>Наименование КЦСР</t>
  </si>
  <si>
    <t>Ассигнования 2023 год</t>
  </si>
  <si>
    <t>Муниципальная программа "Развитие здравоохранения в Еткульском муниципальном районе"</t>
  </si>
  <si>
    <t>Муниципальная программа "Содействие занятости населения Еткульского муниципального района"</t>
  </si>
  <si>
    <t>Муниципальная программа "Защита от чрезвычайных ситуаций и обеспечение безопасности населения и территории Еткульского муниципального района"</t>
  </si>
  <si>
    <t>Муниципальная программа "Инвестиционное развитие и поддержка предпринимательства в Еткульском муниципальном районе"</t>
  </si>
  <si>
    <t>Муниципальная программа "Обеспечение доступным и комфортным жильем и коммунальными услугами граждан Российской Федерации в Еткульском муниципальном районе"</t>
  </si>
  <si>
    <t>Муниципальная программа "Чистая вода" на территории Еткульского муниципального района</t>
  </si>
  <si>
    <t>Муниципальная программа "Развитие дорожного хозяйства и безопасности дорожного движения в Еткульском муниципальном районе"</t>
  </si>
  <si>
    <t>Муниципальная программа "Развитие образования в Еткульском муниципальном районе"</t>
  </si>
  <si>
    <t>Муниципальная программа "Улучшение условий охраны труда в Еткульском муниципальном районе"</t>
  </si>
  <si>
    <t>Муниципальная программа "Охрана окружающей среды в Еткульском муниципальном районе"</t>
  </si>
  <si>
    <t>Муниципальная программа "Обеспечение общественного порядка и противодействие преступности в Еткульском муниципальном районе"</t>
  </si>
  <si>
    <t>Муниципальная программа "Реализация молодежной политики в Еткульском муниципальном районе"</t>
  </si>
  <si>
    <t>Муниципальная программа "Оптимизация функций муниципального управления Еткульского муниципального района и повышение эффективности их обеспечения"</t>
  </si>
  <si>
    <t>Муниципальная программа "Управление муниципальными финансами Еткульского муниципального района "</t>
  </si>
  <si>
    <t>Муниципальная программа "Управление муниципальным имуществом и земельными ресурсами в Еткульском муниципальном районе "</t>
  </si>
  <si>
    <t>Муниципальная программа "Развитие культуры в Еткульском муниципальном районе"</t>
  </si>
  <si>
    <t>Муниципальная программа "Развитие физической культуры и спорта в Еткульском муниципальном районе"</t>
  </si>
  <si>
    <t>Муниципальная программа "Комплексное развитие сельских территорий в Челябинской области по Еткульскому муниципальному району"</t>
  </si>
  <si>
    <t>Муниципальная программа "Реализация государственной национальной политики в Еткульском муниципальном районе"</t>
  </si>
  <si>
    <t>Муниципальная программа "Формирование современной городской среды в Еткульском муниципальном районе"</t>
  </si>
  <si>
    <t>Муниципальная программа "Развитие информационного общества в Еткульском муниципальном районе"</t>
  </si>
  <si>
    <t>Муниципальная программа «Развитие социальной защиты населения в Еткульском муниципальном районе»</t>
  </si>
  <si>
    <t>Муниципальная программа "Развитие сельского хозяйства в Еткульском муниципальном районе"</t>
  </si>
  <si>
    <t>Муниципальная программа "Антикоррупционная прогрпмма органов местного самоуправления Еткульского муниципального района"</t>
  </si>
  <si>
    <t>Муниципальная программа "Развитие туризма в Еткульском муниципальном районе"</t>
  </si>
  <si>
    <t>Непрограммные направления деятельности</t>
  </si>
  <si>
    <t>Исполнение бюджета  по муниципальным программам Еткульского муниципального района и непрограммным направлениям деятельности  за  1 квартал 2023 года</t>
  </si>
  <si>
    <t>% исполнения</t>
  </si>
  <si>
    <t>Исполнено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</si>
</sst>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dd/mm/yyyy\ hh:mm"/>
    <numFmt numFmtId="165" formatCode="#,##0.0"/>
    <numFmt numFmtId="166" formatCode="0.0%"/>
  </numFmts>
  <fonts count="5" x14ac:knownFonts="1">
    <font>
      <sz val="10"/>
      <name val="Arial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3" fillId="0" borderId="0" xfId="0" applyFont="1"/>
    <xf numFmtId="0" fontId="4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164" fontId="3" fillId="0" borderId="0" xfId="0" applyNumberFormat="1" applyFont="1" applyAlignment="1">
      <alignment horizontal="center"/>
    </xf>
    <xf numFmtId="164" fontId="4" fillId="0" borderId="0" xfId="0" applyNumberFormat="1" applyFont="1" applyAlignment="1">
      <alignment horizontal="center"/>
    </xf>
    <xf numFmtId="0" fontId="3" fillId="0" borderId="0" xfId="0" applyFont="1" applyAlignment="1">
      <alignment vertical="top" wrapText="1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wrapText="1"/>
    </xf>
    <xf numFmtId="0" fontId="3" fillId="0" borderId="0" xfId="0" applyFont="1" applyAlignment="1">
      <alignment horizontal="right" wrapText="1"/>
    </xf>
    <xf numFmtId="49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/>
    </xf>
    <xf numFmtId="49" fontId="1" fillId="0" borderId="2" xfId="0" applyNumberFormat="1" applyFont="1" applyBorder="1" applyAlignment="1">
      <alignment horizontal="left" vertical="center" wrapText="1"/>
    </xf>
    <xf numFmtId="165" fontId="1" fillId="0" borderId="2" xfId="0" applyNumberFormat="1" applyFont="1" applyBorder="1" applyAlignment="1">
      <alignment horizontal="right" vertical="center" wrapText="1"/>
    </xf>
    <xf numFmtId="166" fontId="1" fillId="0" borderId="2" xfId="0" applyNumberFormat="1" applyFont="1" applyBorder="1" applyAlignment="1">
      <alignment horizontal="right" vertical="center" wrapText="1"/>
    </xf>
    <xf numFmtId="49" fontId="2" fillId="0" borderId="3" xfId="0" applyNumberFormat="1" applyFont="1" applyBorder="1" applyAlignment="1">
      <alignment horizontal="left"/>
    </xf>
    <xf numFmtId="165" fontId="2" fillId="0" borderId="3" xfId="0" applyNumberFormat="1" applyFont="1" applyBorder="1" applyAlignment="1">
      <alignment horizontal="right"/>
    </xf>
    <xf numFmtId="166" fontId="2" fillId="0" borderId="3" xfId="0" applyNumberFormat="1" applyFont="1" applyBorder="1" applyAlignment="1">
      <alignment horizontal="right"/>
    </xf>
    <xf numFmtId="0" fontId="3" fillId="0" borderId="0" xfId="0" applyFont="1" applyAlignment="1">
      <alignment horizontal="right"/>
    </xf>
    <xf numFmtId="0" fontId="2" fillId="0" borderId="0" xfId="0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I35"/>
  <sheetViews>
    <sheetView showGridLines="0" tabSelected="1" topLeftCell="A26" zoomScaleNormal="100" workbookViewId="0">
      <selection activeCell="B1" sqref="B1:C1"/>
    </sheetView>
  </sheetViews>
  <sheetFormatPr defaultRowHeight="12.75" customHeight="1" x14ac:dyDescent="0.25"/>
  <cols>
    <col min="1" max="1" width="56.28515625" style="1" customWidth="1"/>
    <col min="2" max="2" width="15.85546875" style="1" customWidth="1"/>
    <col min="3" max="3" width="15" style="1" customWidth="1"/>
    <col min="4" max="4" width="15.140625" style="1" customWidth="1"/>
    <col min="5" max="5" width="9.140625" style="1" customWidth="1"/>
    <col min="6" max="6" width="13.140625" style="1" customWidth="1"/>
    <col min="7" max="9" width="9.140625" style="1" customWidth="1"/>
    <col min="10" max="16384" width="9.140625" style="1"/>
  </cols>
  <sheetData>
    <row r="1" spans="1:9" ht="15.75" hidden="1" x14ac:dyDescent="0.25">
      <c r="B1" s="18"/>
      <c r="C1" s="18"/>
    </row>
    <row r="2" spans="1:9" ht="15.75" hidden="1" x14ac:dyDescent="0.25">
      <c r="A2" s="18"/>
      <c r="B2" s="18"/>
      <c r="C2" s="18"/>
    </row>
    <row r="3" spans="1:9" ht="15.75" hidden="1" x14ac:dyDescent="0.25">
      <c r="A3" s="18"/>
      <c r="B3" s="18"/>
      <c r="C3" s="18"/>
      <c r="D3" s="2"/>
      <c r="E3" s="2"/>
      <c r="F3" s="2"/>
      <c r="G3" s="2"/>
      <c r="H3" s="2"/>
      <c r="I3" s="2"/>
    </row>
    <row r="4" spans="1:9" ht="15.75" hidden="1" x14ac:dyDescent="0.25">
      <c r="A4" s="3"/>
      <c r="B4" s="3"/>
      <c r="C4" s="4"/>
      <c r="D4" s="5"/>
      <c r="E4" s="2"/>
      <c r="F4" s="5"/>
      <c r="G4" s="5"/>
      <c r="H4" s="2"/>
      <c r="I4" s="2"/>
    </row>
    <row r="5" spans="1:9" ht="34.5" customHeight="1" x14ac:dyDescent="0.25">
      <c r="A5" s="19" t="s">
        <v>29</v>
      </c>
      <c r="B5" s="19"/>
      <c r="C5" s="19"/>
      <c r="D5" s="19"/>
    </row>
    <row r="6" spans="1:9" ht="2.25" customHeight="1" x14ac:dyDescent="0.25">
      <c r="A6" s="6"/>
      <c r="B6" s="6"/>
      <c r="C6" s="6"/>
      <c r="D6" s="6"/>
      <c r="E6" s="6"/>
      <c r="F6" s="6"/>
      <c r="G6" s="6"/>
      <c r="H6" s="7"/>
      <c r="I6" s="7"/>
    </row>
    <row r="7" spans="1:9" ht="15.75" x14ac:dyDescent="0.25">
      <c r="A7" s="8"/>
      <c r="B7" s="8"/>
      <c r="C7" s="9" t="s">
        <v>0</v>
      </c>
      <c r="D7" s="8"/>
      <c r="E7" s="8"/>
      <c r="F7" s="8"/>
      <c r="G7" s="8"/>
    </row>
    <row r="8" spans="1:9" ht="30" x14ac:dyDescent="0.25">
      <c r="A8" s="10" t="s">
        <v>1</v>
      </c>
      <c r="B8" s="10" t="s">
        <v>2</v>
      </c>
      <c r="C8" s="10" t="s">
        <v>31</v>
      </c>
      <c r="D8" s="11" t="s">
        <v>30</v>
      </c>
    </row>
    <row r="9" spans="1:9" ht="30" x14ac:dyDescent="0.25">
      <c r="A9" s="12" t="s">
        <v>3</v>
      </c>
      <c r="B9" s="13">
        <v>781.5</v>
      </c>
      <c r="C9" s="13">
        <v>9.6</v>
      </c>
      <c r="D9" s="14">
        <f>C9/B9</f>
        <v>1.2284069097888674E-2</v>
      </c>
    </row>
    <row r="10" spans="1:9" ht="30" x14ac:dyDescent="0.25">
      <c r="A10" s="12" t="s">
        <v>4</v>
      </c>
      <c r="B10" s="13">
        <v>350</v>
      </c>
      <c r="C10" s="13">
        <v>48.6</v>
      </c>
      <c r="D10" s="14">
        <f t="shared" ref="D10:D34" si="0">C10/B10</f>
        <v>0.13885714285714287</v>
      </c>
    </row>
    <row r="11" spans="1:9" ht="45" x14ac:dyDescent="0.25">
      <c r="A11" s="12" t="s">
        <v>5</v>
      </c>
      <c r="B11" s="13">
        <v>11638.4</v>
      </c>
      <c r="C11" s="13">
        <v>1705.6</v>
      </c>
      <c r="D11" s="14">
        <f t="shared" si="0"/>
        <v>0.14654935386307397</v>
      </c>
    </row>
    <row r="12" spans="1:9" ht="45" x14ac:dyDescent="0.25">
      <c r="A12" s="12" t="s">
        <v>6</v>
      </c>
      <c r="B12" s="13">
        <v>40</v>
      </c>
      <c r="C12" s="13">
        <v>0</v>
      </c>
      <c r="D12" s="14">
        <f t="shared" si="0"/>
        <v>0</v>
      </c>
    </row>
    <row r="13" spans="1:9" ht="60" x14ac:dyDescent="0.25">
      <c r="A13" s="12" t="s">
        <v>7</v>
      </c>
      <c r="B13" s="13">
        <v>96829.9</v>
      </c>
      <c r="C13" s="13">
        <v>3247.7</v>
      </c>
      <c r="D13" s="14">
        <f t="shared" si="0"/>
        <v>3.3540259775131441E-2</v>
      </c>
    </row>
    <row r="14" spans="1:9" ht="30" x14ac:dyDescent="0.25">
      <c r="A14" s="12" t="s">
        <v>8</v>
      </c>
      <c r="B14" s="13">
        <v>5662.9</v>
      </c>
      <c r="C14" s="13">
        <v>91.8</v>
      </c>
      <c r="D14" s="14">
        <f t="shared" si="0"/>
        <v>1.6210775397764398E-2</v>
      </c>
    </row>
    <row r="15" spans="1:9" ht="45" x14ac:dyDescent="0.25">
      <c r="A15" s="12" t="s">
        <v>9</v>
      </c>
      <c r="B15" s="13">
        <v>66538.7</v>
      </c>
      <c r="C15" s="13">
        <v>7603.9</v>
      </c>
      <c r="D15" s="14">
        <f t="shared" si="0"/>
        <v>0.11427785634525471</v>
      </c>
    </row>
    <row r="16" spans="1:9" ht="30" x14ac:dyDescent="0.25">
      <c r="A16" s="12" t="s">
        <v>10</v>
      </c>
      <c r="B16" s="13">
        <v>706178.7</v>
      </c>
      <c r="C16" s="13">
        <v>152698.4</v>
      </c>
      <c r="D16" s="14">
        <f t="shared" si="0"/>
        <v>0.21623195375334883</v>
      </c>
    </row>
    <row r="17" spans="1:4" ht="30" x14ac:dyDescent="0.25">
      <c r="A17" s="12" t="s">
        <v>11</v>
      </c>
      <c r="B17" s="13">
        <v>689.8</v>
      </c>
      <c r="C17" s="13">
        <v>98.8</v>
      </c>
      <c r="D17" s="14">
        <f t="shared" si="0"/>
        <v>0.14322992171643956</v>
      </c>
    </row>
    <row r="18" spans="1:4" ht="30" x14ac:dyDescent="0.25">
      <c r="A18" s="12" t="s">
        <v>12</v>
      </c>
      <c r="B18" s="13">
        <v>6254.2</v>
      </c>
      <c r="C18" s="13">
        <v>0</v>
      </c>
      <c r="D18" s="14">
        <f t="shared" si="0"/>
        <v>0</v>
      </c>
    </row>
    <row r="19" spans="1:4" ht="45" x14ac:dyDescent="0.25">
      <c r="A19" s="12" t="s">
        <v>13</v>
      </c>
      <c r="B19" s="13">
        <v>6030.1</v>
      </c>
      <c r="C19" s="13">
        <v>0</v>
      </c>
      <c r="D19" s="14">
        <f t="shared" si="0"/>
        <v>0</v>
      </c>
    </row>
    <row r="20" spans="1:4" ht="30" x14ac:dyDescent="0.25">
      <c r="A20" s="12" t="s">
        <v>14</v>
      </c>
      <c r="B20" s="13">
        <v>1122.0999999999999</v>
      </c>
      <c r="C20" s="13">
        <v>0</v>
      </c>
      <c r="D20" s="14">
        <f t="shared" si="0"/>
        <v>0</v>
      </c>
    </row>
    <row r="21" spans="1:4" ht="45" x14ac:dyDescent="0.25">
      <c r="A21" s="12" t="s">
        <v>15</v>
      </c>
      <c r="B21" s="13">
        <v>63050.3</v>
      </c>
      <c r="C21" s="13">
        <v>11260.7</v>
      </c>
      <c r="D21" s="14">
        <f t="shared" si="0"/>
        <v>0.17859867439171581</v>
      </c>
    </row>
    <row r="22" spans="1:4" ht="30" x14ac:dyDescent="0.25">
      <c r="A22" s="12" t="s">
        <v>16</v>
      </c>
      <c r="B22" s="13">
        <v>67457.7</v>
      </c>
      <c r="C22" s="13">
        <v>18993.7</v>
      </c>
      <c r="D22" s="14">
        <f t="shared" si="0"/>
        <v>0.28156459529453276</v>
      </c>
    </row>
    <row r="23" spans="1:4" ht="45" x14ac:dyDescent="0.25">
      <c r="A23" s="12" t="s">
        <v>17</v>
      </c>
      <c r="B23" s="13">
        <v>1302.3</v>
      </c>
      <c r="C23" s="13">
        <v>181.2</v>
      </c>
      <c r="D23" s="14">
        <f t="shared" si="0"/>
        <v>0.13913844736235889</v>
      </c>
    </row>
    <row r="24" spans="1:4" ht="30" x14ac:dyDescent="0.25">
      <c r="A24" s="12" t="s">
        <v>18</v>
      </c>
      <c r="B24" s="13">
        <v>41010.199999999997</v>
      </c>
      <c r="C24" s="13">
        <v>9769.4</v>
      </c>
      <c r="D24" s="14">
        <f t="shared" si="0"/>
        <v>0.23821878459505197</v>
      </c>
    </row>
    <row r="25" spans="1:4" ht="30" x14ac:dyDescent="0.25">
      <c r="A25" s="12" t="s">
        <v>19</v>
      </c>
      <c r="B25" s="13">
        <v>141236.70000000001</v>
      </c>
      <c r="C25" s="13">
        <v>3058.4</v>
      </c>
      <c r="D25" s="14">
        <f t="shared" si="0"/>
        <v>2.1654428346173479E-2</v>
      </c>
    </row>
    <row r="26" spans="1:4" ht="45" x14ac:dyDescent="0.25">
      <c r="A26" s="12" t="s">
        <v>20</v>
      </c>
      <c r="B26" s="13">
        <v>16175.9</v>
      </c>
      <c r="C26" s="13">
        <v>0</v>
      </c>
      <c r="D26" s="14">
        <f t="shared" si="0"/>
        <v>0</v>
      </c>
    </row>
    <row r="27" spans="1:4" ht="38.25" customHeight="1" x14ac:dyDescent="0.25">
      <c r="A27" s="12" t="s">
        <v>21</v>
      </c>
      <c r="B27" s="13">
        <v>2102.3000000000002</v>
      </c>
      <c r="C27" s="13">
        <v>354</v>
      </c>
      <c r="D27" s="14">
        <f t="shared" si="0"/>
        <v>0.1683870047091281</v>
      </c>
    </row>
    <row r="28" spans="1:4" ht="30" x14ac:dyDescent="0.25">
      <c r="A28" s="12" t="s">
        <v>22</v>
      </c>
      <c r="B28" s="13">
        <v>11211.8</v>
      </c>
      <c r="C28" s="13">
        <v>0</v>
      </c>
      <c r="D28" s="14">
        <f t="shared" si="0"/>
        <v>0</v>
      </c>
    </row>
    <row r="29" spans="1:4" ht="30" x14ac:dyDescent="0.25">
      <c r="A29" s="12" t="s">
        <v>23</v>
      </c>
      <c r="B29" s="13">
        <v>1525.2</v>
      </c>
      <c r="C29" s="13">
        <v>417.2</v>
      </c>
      <c r="D29" s="14">
        <f t="shared" si="0"/>
        <v>0.27353789666928924</v>
      </c>
    </row>
    <row r="30" spans="1:4" ht="30" x14ac:dyDescent="0.25">
      <c r="A30" s="12" t="s">
        <v>24</v>
      </c>
      <c r="B30" s="13">
        <v>250463.5</v>
      </c>
      <c r="C30" s="13">
        <v>62246.2</v>
      </c>
      <c r="D30" s="14">
        <f t="shared" si="0"/>
        <v>0.24852403643644683</v>
      </c>
    </row>
    <row r="31" spans="1:4" ht="30" x14ac:dyDescent="0.25">
      <c r="A31" s="12" t="s">
        <v>25</v>
      </c>
      <c r="B31" s="13">
        <v>1028.5999999999999</v>
      </c>
      <c r="C31" s="13">
        <v>158.30000000000001</v>
      </c>
      <c r="D31" s="14">
        <f t="shared" si="0"/>
        <v>0.15389850281936615</v>
      </c>
    </row>
    <row r="32" spans="1:4" ht="45" x14ac:dyDescent="0.25">
      <c r="A32" s="12" t="s">
        <v>26</v>
      </c>
      <c r="B32" s="13">
        <v>6</v>
      </c>
      <c r="C32" s="13">
        <v>0</v>
      </c>
      <c r="D32" s="14">
        <f t="shared" si="0"/>
        <v>0</v>
      </c>
    </row>
    <row r="33" spans="1:4" ht="30" x14ac:dyDescent="0.25">
      <c r="A33" s="12" t="s">
        <v>27</v>
      </c>
      <c r="B33" s="13">
        <v>99416.3</v>
      </c>
      <c r="C33" s="13">
        <v>0</v>
      </c>
      <c r="D33" s="14">
        <f t="shared" si="0"/>
        <v>0</v>
      </c>
    </row>
    <row r="34" spans="1:4" ht="15.75" x14ac:dyDescent="0.25">
      <c r="A34" s="12" t="s">
        <v>28</v>
      </c>
      <c r="B34" s="13">
        <v>21070.7</v>
      </c>
      <c r="C34" s="13">
        <v>2486.3000000000002</v>
      </c>
      <c r="D34" s="14">
        <f t="shared" si="0"/>
        <v>0.11799797823517966</v>
      </c>
    </row>
    <row r="35" spans="1:4" ht="15.75" x14ac:dyDescent="0.25">
      <c r="A35" s="15"/>
      <c r="B35" s="16">
        <v>1619173.8</v>
      </c>
      <c r="C35" s="16">
        <v>274429.8</v>
      </c>
      <c r="D35" s="17">
        <f>C35/B35</f>
        <v>0.16948754976148947</v>
      </c>
    </row>
  </sheetData>
  <mergeCells count="4">
    <mergeCell ref="B1:C1"/>
    <mergeCell ref="A2:C2"/>
    <mergeCell ref="A3:C3"/>
    <mergeCell ref="A5:D5"/>
  </mergeCells>
  <pageMargins left="0.74803149606299213" right="0.74803149606299213" top="0.98425196850393704" bottom="0.98425196850393704" header="0.51181102362204722" footer="0.51181102362204722"/>
  <pageSetup paperSize="9" scale="83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Бюджет</vt:lpstr>
      <vt:lpstr>Бюджет!FIO</vt:lpstr>
      <vt:lpstr>Бюджет!LAST_CELL</vt:lpstr>
      <vt:lpstr>Бюджет!SIGN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dc:description>POI HSSF rep:2.55.0.155</dc:description>
  <cp:lastModifiedBy>Ирина</cp:lastModifiedBy>
  <cp:lastPrinted>2023-04-19T10:17:02Z</cp:lastPrinted>
  <dcterms:created xsi:type="dcterms:W3CDTF">2023-04-19T10:10:20Z</dcterms:created>
  <dcterms:modified xsi:type="dcterms:W3CDTF">2023-05-31T08:55:23Z</dcterms:modified>
</cp:coreProperties>
</file>